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ОЛиМТО\Внутренние\ОМТО\2026\3 квартал\ТЗ от ООЭД\28.29. Пожарка ПЭ\ТЗ Сцэф пожарка ПЭ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 concurrentCalc="0"/>
</workbook>
</file>

<file path=xl/calcChain.xml><?xml version="1.0" encoding="utf-8"?>
<calcChain xmlns="http://schemas.openxmlformats.org/spreadsheetml/2006/main">
  <c r="AA29" i="2" l="1"/>
  <c r="AC29" i="2"/>
  <c r="AC27" i="2"/>
  <c r="AC35" i="2"/>
  <c r="AB29" i="2"/>
  <c r="AA30" i="2"/>
  <c r="AB30" i="2"/>
  <c r="AC30" i="2"/>
  <c r="AC28" i="2"/>
  <c r="AB28" i="2"/>
  <c r="AA28" i="2"/>
  <c r="AB27" i="2"/>
  <c r="AB35" i="2"/>
  <c r="P33" i="2"/>
  <c r="O33" i="2"/>
  <c r="AA33" i="2"/>
  <c r="AA32" i="2"/>
  <c r="Y32" i="2"/>
  <c r="X32" i="2"/>
  <c r="W32" i="2"/>
  <c r="V32" i="2"/>
  <c r="U32" i="2"/>
  <c r="T32" i="2"/>
  <c r="S32" i="2"/>
  <c r="R32" i="2"/>
  <c r="Q32" i="2"/>
  <c r="P31" i="2"/>
  <c r="P30" i="2"/>
  <c r="O30" i="2"/>
  <c r="P29" i="2"/>
  <c r="O29" i="2"/>
  <c r="P28" i="2"/>
  <c r="O28" i="2"/>
  <c r="Y27" i="2"/>
  <c r="X27" i="2"/>
  <c r="W27" i="2"/>
  <c r="V27" i="2"/>
  <c r="U27" i="2"/>
  <c r="T27" i="2"/>
  <c r="S27" i="2"/>
  <c r="R27" i="2"/>
  <c r="Q27" i="2"/>
  <c r="P26" i="2"/>
  <c r="P25" i="2"/>
  <c r="O25" i="2"/>
  <c r="Y24" i="2"/>
  <c r="X24" i="2"/>
  <c r="W24" i="2"/>
  <c r="V24" i="2"/>
  <c r="U24" i="2"/>
  <c r="T24" i="2"/>
  <c r="S24" i="2"/>
  <c r="R24" i="2"/>
  <c r="Q24" i="2"/>
  <c r="P23" i="2"/>
  <c r="P22" i="2"/>
  <c r="O22" i="2"/>
  <c r="Y21" i="2"/>
  <c r="X21" i="2"/>
  <c r="W21" i="2"/>
  <c r="V21" i="2"/>
  <c r="U21" i="2"/>
  <c r="T21" i="2"/>
  <c r="S21" i="2"/>
  <c r="R21" i="2"/>
  <c r="Q21" i="2"/>
  <c r="P20" i="2"/>
  <c r="P19" i="2"/>
  <c r="O19" i="2"/>
  <c r="Y18" i="2"/>
  <c r="X18" i="2"/>
  <c r="W18" i="2"/>
  <c r="V18" i="2"/>
  <c r="U18" i="2"/>
  <c r="T18" i="2"/>
  <c r="S18" i="2"/>
  <c r="R18" i="2"/>
  <c r="Q18" i="2"/>
  <c r="P17" i="2"/>
  <c r="P16" i="2"/>
  <c r="O16" i="2"/>
  <c r="Y15" i="2"/>
  <c r="X15" i="2"/>
  <c r="W15" i="2"/>
  <c r="V15" i="2"/>
  <c r="U15" i="2"/>
  <c r="T15" i="2"/>
  <c r="S15" i="2"/>
  <c r="R15" i="2"/>
  <c r="Q15" i="2"/>
  <c r="P14" i="2"/>
  <c r="P13" i="2"/>
  <c r="O13" i="2"/>
  <c r="Y12" i="2"/>
  <c r="X12" i="2"/>
  <c r="W12" i="2"/>
  <c r="V12" i="2"/>
  <c r="U12" i="2"/>
  <c r="T12" i="2"/>
  <c r="S12" i="2"/>
  <c r="R12" i="2"/>
  <c r="Q12" i="2"/>
  <c r="O10" i="2"/>
  <c r="AA10" i="2"/>
  <c r="AA9" i="2"/>
  <c r="Y9" i="2"/>
  <c r="X9" i="2"/>
  <c r="W9" i="2"/>
  <c r="V9" i="2"/>
  <c r="U9" i="2"/>
  <c r="T9" i="2"/>
  <c r="S9" i="2"/>
  <c r="R9" i="2"/>
  <c r="Q9" i="2"/>
  <c r="P9" i="2"/>
  <c r="T35" i="2"/>
  <c r="Y35" i="2"/>
  <c r="P24" i="2"/>
  <c r="W35" i="2"/>
  <c r="X35" i="2"/>
  <c r="P21" i="2"/>
  <c r="S35" i="2"/>
  <c r="U35" i="2"/>
  <c r="P18" i="2"/>
  <c r="O32" i="2"/>
  <c r="O9" i="2"/>
  <c r="P12" i="2"/>
  <c r="R35" i="2"/>
  <c r="P15" i="2"/>
  <c r="V35" i="2"/>
  <c r="P27" i="2"/>
  <c r="P32" i="2"/>
  <c r="O15" i="2"/>
  <c r="AA16" i="2"/>
  <c r="AA15" i="2"/>
  <c r="O27" i="2"/>
  <c r="AA22" i="2"/>
  <c r="AA21" i="2"/>
  <c r="O21" i="2"/>
  <c r="O12" i="2"/>
  <c r="AA13" i="2"/>
  <c r="AA12" i="2"/>
  <c r="AA25" i="2"/>
  <c r="AA24" i="2"/>
  <c r="O24" i="2"/>
  <c r="AA19" i="2"/>
  <c r="AA18" i="2"/>
  <c r="O18" i="2"/>
  <c r="Q35" i="2"/>
  <c r="P35" i="2"/>
  <c r="O35" i="2"/>
</calcChain>
</file>

<file path=xl/sharedStrings.xml><?xml version="1.0" encoding="utf-8"?>
<sst xmlns="http://schemas.openxmlformats.org/spreadsheetml/2006/main" count="194" uniqueCount="60">
  <si>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</si>
  <si>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</si>
  <si>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</si>
  <si>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</si>
  <si>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</si>
  <si>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</si>
  <si>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</si>
  <si>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</si>
  <si>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</si>
  <si>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</si>
  <si>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</si>
  <si>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</si>
  <si>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</si>
  <si>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</si>
  <si>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</si>
  <si>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</si>
  <si>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</si>
  <si>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 xml:space="preserve">ОЛ 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</si>
  <si>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</si>
  <si>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</si>
  <si>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</si>
  <si>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</si>
  <si>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</si>
  <si>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</si>
  <si>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</si>
  <si>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</si>
  <si>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</si>
  <si>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</si>
  <si>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</si>
  <si>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</si>
  <si>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</si>
  <si>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</si>
  <si>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</si>
  <si>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</si>
  <si>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</si>
  <si>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</si>
  <si>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</si>
  <si>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</si>
  <si>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</si>
  <si>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</si>
  <si>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</si>
  <si>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</si>
  <si>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</si>
  <si>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Раструб к ОУ-5</t>
  </si>
  <si>
    <t>ШТ</t>
  </si>
  <si>
    <t>1. Основная деятельность</t>
  </si>
  <si>
    <t>Огнетушитель ОУ-5</t>
  </si>
  <si>
    <t>Крепеж для огнетушителя метал.универс.</t>
  </si>
  <si>
    <t>29*</t>
  </si>
  <si>
    <t>-</t>
  </si>
  <si>
    <t>Нет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</si>
  <si>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</si>
  <si>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</si>
  <si>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</si>
  <si>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</si>
  <si>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Приложение № 1.1. к Техническому заданию</t>
  </si>
  <si>
    <t>27*</t>
  </si>
  <si>
    <t>в течение 30 календарных дней с момента заключения договора</t>
  </si>
  <si>
    <t>ID закупки 60957 Поставка пожарного оборудования  (ПЭ) в лоте участвуют: ПЭ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</si>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</sst>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4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/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/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/>
    <xf numFmtId="0" fontId="3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37"/>
  <sheetViews>
    <sheetView tabSelected="1" zoomScale="70" zoomScaleNormal="70" workbookViewId="0">
      <selection activeCell="J41" sqref="J41"/>
    </sheetView>
  </sheetViews>
  <sheetFormatPr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4" width="35" style="1" customWidth="1"/>
    <col min="5" max="5" width="18.85546875" style="1" customWidth="1"/>
    <col min="6" max="6" width="16.140625" style="1" customWidth="1"/>
    <col min="7" max="9" width="22" style="1" customWidth="1"/>
    <col min="10" max="10" width="29.5703125" style="1" customWidth="1"/>
    <col min="11" max="11" width="12.140625" style="1" customWidth="1"/>
    <col min="12" max="12" width="23.140625" style="1" customWidth="1"/>
    <col min="13" max="13" width="7" style="1" customWidth="1"/>
    <col min="14" max="14" width="9.42578125" style="1" customWidth="1"/>
    <col min="15" max="15" width="12.7109375" style="1" customWidth="1"/>
    <col min="16" max="16" width="15.7109375" style="10" customWidth="1"/>
    <col min="17" max="25" width="9.140625" style="20"/>
    <col min="26" max="29" width="15" style="20" customWidth="1"/>
    <col min="30" max="16384" width="9.140625" style="20"/>
  </cols>
  <sheetData>
    <row r="1" spans="1:29" x14ac:dyDescent="0.25">
      <c r="W1" s="30" t="s">
        <v>55</v>
      </c>
      <c r="X1" s="30"/>
      <c r="Y1" s="30"/>
      <c r="Z1" s="30"/>
      <c r="AA1" s="30"/>
      <c r="AB1" s="30"/>
      <c r="AC1" s="30"/>
    </row>
    <row r="2" spans="1:29" s="1" customFormat="1" ht="15" customHeight="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</row>
    <row r="3" spans="1:29" s="1" customFormat="1" ht="15" customHeight="1" x14ac:dyDescent="0.25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1:29" s="1" customFormat="1" ht="45" customHeight="1" x14ac:dyDescent="0.25">
      <c r="A4" s="31" t="s">
        <v>1</v>
      </c>
      <c r="B4" s="31" t="s">
        <v>2</v>
      </c>
      <c r="C4" s="41" t="s">
        <v>3</v>
      </c>
      <c r="D4" s="42"/>
      <c r="E4" s="42"/>
      <c r="F4" s="42"/>
      <c r="G4" s="42"/>
      <c r="H4" s="42"/>
      <c r="I4" s="42"/>
      <c r="J4" s="42"/>
      <c r="K4" s="43"/>
      <c r="L4" s="31" t="s">
        <v>5</v>
      </c>
      <c r="M4" s="31" t="s">
        <v>6</v>
      </c>
      <c r="N4" s="31" t="s">
        <v>17</v>
      </c>
      <c r="O4" s="31" t="s">
        <v>13</v>
      </c>
      <c r="P4" s="41" t="s">
        <v>41</v>
      </c>
      <c r="Q4" s="42"/>
      <c r="R4" s="42"/>
      <c r="S4" s="42"/>
      <c r="T4" s="42"/>
      <c r="U4" s="42"/>
      <c r="V4" s="42"/>
      <c r="W4" s="42"/>
      <c r="X4" s="42"/>
      <c r="Y4" s="43"/>
      <c r="Z4" s="31" t="s">
        <v>51</v>
      </c>
      <c r="AA4" s="32" t="s">
        <v>52</v>
      </c>
      <c r="AB4" s="31" t="s">
        <v>53</v>
      </c>
      <c r="AC4" s="32" t="s">
        <v>54</v>
      </c>
    </row>
    <row r="5" spans="1:29" s="1" customFormat="1" ht="14.45" customHeight="1" x14ac:dyDescent="0.25">
      <c r="A5" s="31" t="s">
        <v>4</v>
      </c>
      <c r="B5" s="31" t="s">
        <v>4</v>
      </c>
      <c r="C5" s="31" t="s">
        <v>7</v>
      </c>
      <c r="D5" s="31" t="s">
        <v>4</v>
      </c>
      <c r="E5" s="41" t="s">
        <v>8</v>
      </c>
      <c r="F5" s="45"/>
      <c r="G5" s="45"/>
      <c r="H5" s="45"/>
      <c r="I5" s="46"/>
      <c r="J5" s="22"/>
      <c r="K5" s="22"/>
      <c r="L5" s="31" t="s">
        <v>4</v>
      </c>
      <c r="M5" s="31" t="s">
        <v>4</v>
      </c>
      <c r="N5" s="31" t="s">
        <v>4</v>
      </c>
      <c r="O5" s="31" t="s">
        <v>4</v>
      </c>
      <c r="P5" s="33" t="s">
        <v>42</v>
      </c>
      <c r="Q5" s="33" t="s">
        <v>32</v>
      </c>
      <c r="R5" s="33" t="s">
        <v>33</v>
      </c>
      <c r="S5" s="33" t="s">
        <v>34</v>
      </c>
      <c r="T5" s="33" t="s">
        <v>35</v>
      </c>
      <c r="U5" s="33" t="s">
        <v>36</v>
      </c>
      <c r="V5" s="33" t="s">
        <v>37</v>
      </c>
      <c r="W5" s="33" t="s">
        <v>38</v>
      </c>
      <c r="X5" s="33" t="s">
        <v>39</v>
      </c>
      <c r="Y5" s="33" t="s">
        <v>40</v>
      </c>
      <c r="Z5" s="31" t="s">
        <v>4</v>
      </c>
      <c r="AA5" s="32" t="s">
        <v>4</v>
      </c>
      <c r="AB5" s="31" t="s">
        <v>4</v>
      </c>
      <c r="AC5" s="32" t="s">
        <v>4</v>
      </c>
    </row>
    <row r="6" spans="1:29" s="1" customFormat="1" ht="90" x14ac:dyDescent="0.25">
      <c r="A6" s="31" t="s">
        <v>4</v>
      </c>
      <c r="B6" s="31" t="s">
        <v>4</v>
      </c>
      <c r="C6" s="22" t="s">
        <v>23</v>
      </c>
      <c r="D6" s="22" t="s">
        <v>22</v>
      </c>
      <c r="E6" s="22" t="s">
        <v>18</v>
      </c>
      <c r="F6" s="22" t="s">
        <v>19</v>
      </c>
      <c r="G6" s="22" t="s">
        <v>20</v>
      </c>
      <c r="H6" s="22" t="s">
        <v>16</v>
      </c>
      <c r="I6" s="22" t="s">
        <v>9</v>
      </c>
      <c r="J6" s="22" t="s">
        <v>15</v>
      </c>
      <c r="K6" s="22" t="s">
        <v>14</v>
      </c>
      <c r="L6" s="31" t="s">
        <v>4</v>
      </c>
      <c r="M6" s="31" t="s">
        <v>4</v>
      </c>
      <c r="N6" s="31" t="s">
        <v>4</v>
      </c>
      <c r="O6" s="31" t="s">
        <v>4</v>
      </c>
      <c r="P6" s="35"/>
      <c r="Q6" s="35"/>
      <c r="R6" s="35"/>
      <c r="S6" s="35"/>
      <c r="T6" s="35"/>
      <c r="U6" s="35"/>
      <c r="V6" s="35"/>
      <c r="W6" s="35"/>
      <c r="X6" s="35"/>
      <c r="Y6" s="35"/>
      <c r="Z6" s="31" t="s">
        <v>4</v>
      </c>
      <c r="AA6" s="32" t="s">
        <v>4</v>
      </c>
      <c r="AB6" s="31" t="s">
        <v>4</v>
      </c>
      <c r="AC6" s="32" t="s">
        <v>4</v>
      </c>
    </row>
    <row r="7" spans="1:29" s="1" customFormat="1" x14ac:dyDescent="0.25">
      <c r="A7" s="22">
        <v>1</v>
      </c>
      <c r="B7" s="22">
        <v>2</v>
      </c>
      <c r="C7" s="22">
        <v>3</v>
      </c>
      <c r="D7" s="27" t="s">
        <v>10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  <c r="O7" s="27">
        <v>15</v>
      </c>
      <c r="P7" s="27">
        <v>16</v>
      </c>
      <c r="Q7" s="27">
        <v>17</v>
      </c>
      <c r="R7" s="27">
        <v>18</v>
      </c>
      <c r="S7" s="27">
        <v>19</v>
      </c>
      <c r="T7" s="27">
        <v>20</v>
      </c>
      <c r="U7" s="27">
        <v>21</v>
      </c>
      <c r="V7" s="27">
        <v>22</v>
      </c>
      <c r="W7" s="27">
        <v>23</v>
      </c>
      <c r="X7" s="27">
        <v>24</v>
      </c>
      <c r="Y7" s="27">
        <v>25</v>
      </c>
      <c r="Z7" s="27">
        <v>26</v>
      </c>
      <c r="AA7" s="27" t="s">
        <v>56</v>
      </c>
      <c r="AB7" s="27">
        <v>28</v>
      </c>
      <c r="AC7" s="27" t="s">
        <v>48</v>
      </c>
    </row>
    <row r="8" spans="1:29" s="1" customFormat="1" x14ac:dyDescent="0.25">
      <c r="A8" s="44" t="s">
        <v>58</v>
      </c>
      <c r="B8" s="31" t="s">
        <v>4</v>
      </c>
      <c r="C8" s="31" t="s">
        <v>4</v>
      </c>
      <c r="D8" s="31" t="s">
        <v>4</v>
      </c>
      <c r="E8" s="31"/>
      <c r="F8" s="31"/>
      <c r="G8" s="31" t="s">
        <v>4</v>
      </c>
      <c r="H8" s="31"/>
      <c r="I8" s="31" t="s">
        <v>4</v>
      </c>
      <c r="J8" s="22"/>
      <c r="K8" s="22"/>
      <c r="L8" s="22" t="s">
        <v>4</v>
      </c>
      <c r="M8" s="22" t="s">
        <v>4</v>
      </c>
      <c r="N8" s="22" t="s">
        <v>4</v>
      </c>
      <c r="O8" s="22" t="s">
        <v>4</v>
      </c>
      <c r="P8" s="19" t="s">
        <v>4</v>
      </c>
      <c r="Q8" s="19" t="s">
        <v>4</v>
      </c>
      <c r="R8" s="19" t="s">
        <v>4</v>
      </c>
      <c r="S8" s="19" t="s">
        <v>4</v>
      </c>
      <c r="T8" s="19" t="s">
        <v>4</v>
      </c>
      <c r="U8" s="19" t="s">
        <v>4</v>
      </c>
      <c r="V8" s="19" t="s">
        <v>4</v>
      </c>
      <c r="W8" s="19" t="s">
        <v>4</v>
      </c>
      <c r="X8" s="19" t="s">
        <v>4</v>
      </c>
      <c r="Y8" s="19" t="s">
        <v>4</v>
      </c>
      <c r="Z8" s="15" t="s">
        <v>4</v>
      </c>
      <c r="AA8" s="25" t="s">
        <v>4</v>
      </c>
      <c r="AB8" s="28"/>
      <c r="AC8" s="28"/>
    </row>
    <row r="9" spans="1:29" s="6" customFormat="1" ht="15" hidden="1" customHeight="1" x14ac:dyDescent="0.25">
      <c r="A9" s="50" t="s">
        <v>24</v>
      </c>
      <c r="B9" s="51"/>
      <c r="C9" s="51"/>
      <c r="D9" s="51"/>
      <c r="E9" s="51"/>
      <c r="F9" s="51"/>
      <c r="G9" s="51"/>
      <c r="H9" s="51"/>
      <c r="I9" s="51"/>
      <c r="J9" s="24"/>
      <c r="K9" s="2"/>
      <c r="L9" s="3" t="s">
        <v>4</v>
      </c>
      <c r="M9" s="4" t="s">
        <v>4</v>
      </c>
      <c r="N9" s="5"/>
      <c r="O9" s="5">
        <f t="shared" ref="O9:Y9" si="0">SUM(O10:O11)</f>
        <v>0</v>
      </c>
      <c r="P9" s="19">
        <f t="shared" si="0"/>
        <v>0</v>
      </c>
      <c r="Q9" s="19">
        <f t="shared" si="0"/>
        <v>0</v>
      </c>
      <c r="R9" s="19">
        <f t="shared" si="0"/>
        <v>0</v>
      </c>
      <c r="S9" s="19">
        <f t="shared" si="0"/>
        <v>0</v>
      </c>
      <c r="T9" s="19">
        <f t="shared" si="0"/>
        <v>0</v>
      </c>
      <c r="U9" s="19">
        <f t="shared" si="0"/>
        <v>0</v>
      </c>
      <c r="V9" s="19">
        <f t="shared" si="0"/>
        <v>0</v>
      </c>
      <c r="W9" s="19">
        <f t="shared" si="0"/>
        <v>0</v>
      </c>
      <c r="X9" s="19">
        <f t="shared" si="0"/>
        <v>0</v>
      </c>
      <c r="Y9" s="19">
        <f t="shared" si="0"/>
        <v>0</v>
      </c>
      <c r="Z9" s="16"/>
      <c r="AA9" s="5">
        <f>ROUND(SUM(AA10:AA11),2)</f>
        <v>0</v>
      </c>
      <c r="AB9" s="29"/>
      <c r="AC9" s="29"/>
    </row>
    <row r="10" spans="1:29" s="1" customFormat="1" hidden="1" x14ac:dyDescent="0.25">
      <c r="A10" s="23" t="s">
        <v>12</v>
      </c>
      <c r="B10" s="23"/>
      <c r="C10" s="23"/>
      <c r="D10" s="22" t="s">
        <v>4</v>
      </c>
      <c r="E10" s="22" t="s">
        <v>4</v>
      </c>
      <c r="F10" s="22" t="s">
        <v>4</v>
      </c>
      <c r="G10" s="22" t="s">
        <v>4</v>
      </c>
      <c r="H10" s="22"/>
      <c r="I10" s="22" t="s">
        <v>4</v>
      </c>
      <c r="J10" s="22"/>
      <c r="K10" s="22"/>
      <c r="L10" s="22"/>
      <c r="M10" s="22"/>
      <c r="N10" s="22"/>
      <c r="O10" s="22">
        <f>SUM(P10)</f>
        <v>0</v>
      </c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7">
        <v>0</v>
      </c>
      <c r="AA10" s="5">
        <f>ROUND(O10*Z10,2)</f>
        <v>0</v>
      </c>
      <c r="AB10" s="28"/>
      <c r="AC10" s="28"/>
    </row>
    <row r="11" spans="1:29" s="1" customFormat="1" hidden="1" x14ac:dyDescent="0.25">
      <c r="A11" s="23">
        <v>1</v>
      </c>
      <c r="B11" s="23"/>
      <c r="C11" s="2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7"/>
      <c r="AA11" s="5"/>
      <c r="AB11" s="28"/>
      <c r="AC11" s="28"/>
    </row>
    <row r="12" spans="1:29" s="1" customFormat="1" ht="15" hidden="1" customHeight="1" x14ac:dyDescent="0.25">
      <c r="A12" s="52" t="s">
        <v>25</v>
      </c>
      <c r="B12" s="53"/>
      <c r="C12" s="53"/>
      <c r="D12" s="53"/>
      <c r="E12" s="53"/>
      <c r="F12" s="53"/>
      <c r="G12" s="53"/>
      <c r="H12" s="53"/>
      <c r="I12" s="53"/>
      <c r="J12" s="21"/>
      <c r="K12" s="8"/>
      <c r="L12" s="9" t="s">
        <v>4</v>
      </c>
      <c r="M12" s="23" t="s">
        <v>4</v>
      </c>
      <c r="N12" s="5"/>
      <c r="O12" s="5">
        <f>SUM(O13:O14)</f>
        <v>0</v>
      </c>
      <c r="P12" s="19" t="str">
        <f t="shared" ref="P12:P28" si="1">IF(SUM(Q12:Y12)&gt;0,SUM(Q12:Y12),"")</f>
        <v/>
      </c>
      <c r="Q12" s="19">
        <f t="shared" ref="Q12:Y12" si="2">SUM(Q13:Q14)</f>
        <v>0</v>
      </c>
      <c r="R12" s="19">
        <f t="shared" si="2"/>
        <v>0</v>
      </c>
      <c r="S12" s="19">
        <f t="shared" si="2"/>
        <v>0</v>
      </c>
      <c r="T12" s="19">
        <f t="shared" si="2"/>
        <v>0</v>
      </c>
      <c r="U12" s="19">
        <f t="shared" si="2"/>
        <v>0</v>
      </c>
      <c r="V12" s="19">
        <f t="shared" si="2"/>
        <v>0</v>
      </c>
      <c r="W12" s="19">
        <f t="shared" si="2"/>
        <v>0</v>
      </c>
      <c r="X12" s="19">
        <f t="shared" si="2"/>
        <v>0</v>
      </c>
      <c r="Y12" s="19">
        <f t="shared" si="2"/>
        <v>0</v>
      </c>
      <c r="Z12" s="18" t="s">
        <v>4</v>
      </c>
      <c r="AA12" s="5">
        <f>ROUND(SUM(AA13:AA14),2)</f>
        <v>0</v>
      </c>
      <c r="AB12" s="28"/>
      <c r="AC12" s="28"/>
    </row>
    <row r="13" spans="1:29" s="1" customFormat="1" hidden="1" x14ac:dyDescent="0.25">
      <c r="A13" s="23" t="s">
        <v>12</v>
      </c>
      <c r="B13" s="23"/>
      <c r="C13" s="23"/>
      <c r="D13" s="22" t="s">
        <v>4</v>
      </c>
      <c r="E13" s="22" t="s">
        <v>4</v>
      </c>
      <c r="F13" s="22" t="s">
        <v>4</v>
      </c>
      <c r="G13" s="22" t="s">
        <v>4</v>
      </c>
      <c r="H13" s="22"/>
      <c r="I13" s="22" t="s">
        <v>4</v>
      </c>
      <c r="J13" s="22"/>
      <c r="K13" s="22"/>
      <c r="L13" s="22"/>
      <c r="M13" s="22"/>
      <c r="N13" s="22"/>
      <c r="O13" s="22">
        <f>SUM(P13)</f>
        <v>0</v>
      </c>
      <c r="P13" s="19" t="str">
        <f t="shared" si="1"/>
        <v/>
      </c>
      <c r="Q13" s="19"/>
      <c r="R13" s="19"/>
      <c r="S13" s="19"/>
      <c r="T13" s="19"/>
      <c r="U13" s="19"/>
      <c r="V13" s="19"/>
      <c r="W13" s="19"/>
      <c r="X13" s="19"/>
      <c r="Y13" s="19"/>
      <c r="Z13" s="17">
        <v>0</v>
      </c>
      <c r="AA13" s="5">
        <f>ROUND(O13*Z13,2)</f>
        <v>0</v>
      </c>
      <c r="AB13" s="28"/>
      <c r="AC13" s="28"/>
    </row>
    <row r="14" spans="1:29" s="1" customFormat="1" hidden="1" x14ac:dyDescent="0.25">
      <c r="A14" s="23">
        <v>2</v>
      </c>
      <c r="B14" s="23"/>
      <c r="C14" s="23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9" t="str">
        <f t="shared" si="1"/>
        <v/>
      </c>
      <c r="Q14" s="19"/>
      <c r="R14" s="19"/>
      <c r="S14" s="19"/>
      <c r="T14" s="19"/>
      <c r="U14" s="19"/>
      <c r="V14" s="19"/>
      <c r="W14" s="19"/>
      <c r="X14" s="19"/>
      <c r="Y14" s="19"/>
      <c r="Z14" s="17"/>
      <c r="AA14" s="5"/>
      <c r="AB14" s="28"/>
      <c r="AC14" s="28"/>
    </row>
    <row r="15" spans="1:29" s="1" customFormat="1" ht="15" hidden="1" customHeight="1" x14ac:dyDescent="0.25">
      <c r="A15" s="52" t="s">
        <v>26</v>
      </c>
      <c r="B15" s="53"/>
      <c r="C15" s="53"/>
      <c r="D15" s="53"/>
      <c r="E15" s="53"/>
      <c r="F15" s="53"/>
      <c r="G15" s="53"/>
      <c r="H15" s="53"/>
      <c r="I15" s="53"/>
      <c r="J15" s="21"/>
      <c r="K15" s="8"/>
      <c r="L15" s="9" t="s">
        <v>4</v>
      </c>
      <c r="M15" s="23" t="s">
        <v>4</v>
      </c>
      <c r="N15" s="5"/>
      <c r="O15" s="5">
        <f>SUM(O16:O17)</f>
        <v>0</v>
      </c>
      <c r="P15" s="19" t="str">
        <f t="shared" si="1"/>
        <v/>
      </c>
      <c r="Q15" s="19">
        <f t="shared" ref="Q15:Y15" si="3">SUM(Q16:Q17)</f>
        <v>0</v>
      </c>
      <c r="R15" s="19">
        <f t="shared" si="3"/>
        <v>0</v>
      </c>
      <c r="S15" s="19">
        <f t="shared" si="3"/>
        <v>0</v>
      </c>
      <c r="T15" s="19">
        <f t="shared" si="3"/>
        <v>0</v>
      </c>
      <c r="U15" s="19">
        <f t="shared" si="3"/>
        <v>0</v>
      </c>
      <c r="V15" s="19">
        <f t="shared" si="3"/>
        <v>0</v>
      </c>
      <c r="W15" s="19">
        <f t="shared" si="3"/>
        <v>0</v>
      </c>
      <c r="X15" s="19">
        <f t="shared" si="3"/>
        <v>0</v>
      </c>
      <c r="Y15" s="19">
        <f t="shared" si="3"/>
        <v>0</v>
      </c>
      <c r="Z15" s="18" t="s">
        <v>4</v>
      </c>
      <c r="AA15" s="5">
        <f>ROUND(SUM(AA16:AA17),2)</f>
        <v>0</v>
      </c>
      <c r="AB15" s="28"/>
      <c r="AC15" s="28"/>
    </row>
    <row r="16" spans="1:29" s="1" customFormat="1" hidden="1" x14ac:dyDescent="0.25">
      <c r="A16" s="23" t="s">
        <v>12</v>
      </c>
      <c r="B16" s="23"/>
      <c r="C16" s="23"/>
      <c r="D16" s="22" t="s">
        <v>4</v>
      </c>
      <c r="E16" s="22" t="s">
        <v>4</v>
      </c>
      <c r="F16" s="22" t="s">
        <v>4</v>
      </c>
      <c r="G16" s="22" t="s">
        <v>4</v>
      </c>
      <c r="H16" s="22"/>
      <c r="I16" s="22" t="s">
        <v>4</v>
      </c>
      <c r="J16" s="22"/>
      <c r="K16" s="22"/>
      <c r="L16" s="22"/>
      <c r="M16" s="22"/>
      <c r="N16" s="22"/>
      <c r="O16" s="22">
        <f>SUM(P16)</f>
        <v>0</v>
      </c>
      <c r="P16" s="19" t="str">
        <f t="shared" si="1"/>
        <v/>
      </c>
      <c r="Q16" s="19"/>
      <c r="R16" s="19"/>
      <c r="S16" s="19"/>
      <c r="T16" s="19"/>
      <c r="U16" s="19"/>
      <c r="V16" s="19"/>
      <c r="W16" s="19"/>
      <c r="X16" s="19"/>
      <c r="Y16" s="19"/>
      <c r="Z16" s="17">
        <v>0</v>
      </c>
      <c r="AA16" s="5">
        <f>ROUND(O16*Z16,2)</f>
        <v>0</v>
      </c>
      <c r="AB16" s="28"/>
      <c r="AC16" s="28"/>
    </row>
    <row r="17" spans="1:29" s="1" customFormat="1" hidden="1" x14ac:dyDescent="0.25">
      <c r="A17" s="23">
        <v>3</v>
      </c>
      <c r="B17" s="23"/>
      <c r="C17" s="23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19" t="str">
        <f t="shared" si="1"/>
        <v/>
      </c>
      <c r="Q17" s="19"/>
      <c r="R17" s="19"/>
      <c r="S17" s="19"/>
      <c r="T17" s="19"/>
      <c r="U17" s="19"/>
      <c r="V17" s="19"/>
      <c r="W17" s="19"/>
      <c r="X17" s="19"/>
      <c r="Y17" s="19"/>
      <c r="Z17" s="17"/>
      <c r="AA17" s="5"/>
      <c r="AB17" s="28"/>
      <c r="AC17" s="28"/>
    </row>
    <row r="18" spans="1:29" s="1" customFormat="1" ht="15" hidden="1" customHeight="1" x14ac:dyDescent="0.25">
      <c r="A18" s="52" t="s">
        <v>27</v>
      </c>
      <c r="B18" s="53"/>
      <c r="C18" s="53"/>
      <c r="D18" s="53"/>
      <c r="E18" s="53"/>
      <c r="F18" s="53"/>
      <c r="G18" s="53"/>
      <c r="H18" s="53"/>
      <c r="I18" s="53"/>
      <c r="J18" s="21"/>
      <c r="K18" s="8"/>
      <c r="L18" s="9" t="s">
        <v>4</v>
      </c>
      <c r="M18" s="23" t="s">
        <v>4</v>
      </c>
      <c r="N18" s="5"/>
      <c r="O18" s="5">
        <f>SUM(O19:O20)</f>
        <v>0</v>
      </c>
      <c r="P18" s="19" t="str">
        <f t="shared" si="1"/>
        <v/>
      </c>
      <c r="Q18" s="19">
        <f t="shared" ref="Q18:Y18" si="4">SUM(Q19:Q20)</f>
        <v>0</v>
      </c>
      <c r="R18" s="19">
        <f t="shared" si="4"/>
        <v>0</v>
      </c>
      <c r="S18" s="19">
        <f t="shared" si="4"/>
        <v>0</v>
      </c>
      <c r="T18" s="19">
        <f t="shared" si="4"/>
        <v>0</v>
      </c>
      <c r="U18" s="19">
        <f t="shared" si="4"/>
        <v>0</v>
      </c>
      <c r="V18" s="19">
        <f t="shared" si="4"/>
        <v>0</v>
      </c>
      <c r="W18" s="19">
        <f t="shared" si="4"/>
        <v>0</v>
      </c>
      <c r="X18" s="19">
        <f t="shared" si="4"/>
        <v>0</v>
      </c>
      <c r="Y18" s="19">
        <f t="shared" si="4"/>
        <v>0</v>
      </c>
      <c r="Z18" s="18" t="s">
        <v>4</v>
      </c>
      <c r="AA18" s="5">
        <f>ROUND(SUM(AA19:AA20),2)</f>
        <v>0</v>
      </c>
      <c r="AB18" s="28"/>
      <c r="AC18" s="28"/>
    </row>
    <row r="19" spans="1:29" s="1" customFormat="1" hidden="1" x14ac:dyDescent="0.25">
      <c r="A19" s="23" t="s">
        <v>12</v>
      </c>
      <c r="B19" s="23"/>
      <c r="C19" s="23"/>
      <c r="D19" s="22" t="s">
        <v>4</v>
      </c>
      <c r="E19" s="22" t="s">
        <v>4</v>
      </c>
      <c r="F19" s="22" t="s">
        <v>4</v>
      </c>
      <c r="G19" s="22" t="s">
        <v>4</v>
      </c>
      <c r="H19" s="22"/>
      <c r="I19" s="22" t="s">
        <v>4</v>
      </c>
      <c r="J19" s="22"/>
      <c r="K19" s="22"/>
      <c r="L19" s="22"/>
      <c r="M19" s="22"/>
      <c r="N19" s="22"/>
      <c r="O19" s="22">
        <f>SUM(P19)</f>
        <v>0</v>
      </c>
      <c r="P19" s="19" t="str">
        <f t="shared" si="1"/>
        <v/>
      </c>
      <c r="Q19" s="19"/>
      <c r="R19" s="19"/>
      <c r="S19" s="19"/>
      <c r="T19" s="19"/>
      <c r="U19" s="19"/>
      <c r="V19" s="19"/>
      <c r="W19" s="19"/>
      <c r="X19" s="19"/>
      <c r="Y19" s="19"/>
      <c r="Z19" s="17">
        <v>0</v>
      </c>
      <c r="AA19" s="5">
        <f>ROUND(O19*Z19,2)</f>
        <v>0</v>
      </c>
      <c r="AB19" s="28"/>
      <c r="AC19" s="28"/>
    </row>
    <row r="20" spans="1:29" s="1" customFormat="1" hidden="1" x14ac:dyDescent="0.25">
      <c r="A20" s="13">
        <v>4</v>
      </c>
      <c r="B20" s="13"/>
      <c r="C20" s="13"/>
      <c r="D20" s="26"/>
      <c r="E20" s="26"/>
      <c r="F20" s="26"/>
      <c r="G20" s="26"/>
      <c r="H20" s="26"/>
      <c r="I20" s="26"/>
      <c r="J20" s="26"/>
      <c r="K20" s="26"/>
      <c r="L20" s="22"/>
      <c r="M20" s="22"/>
      <c r="N20" s="22"/>
      <c r="O20" s="22"/>
      <c r="P20" s="19" t="str">
        <f t="shared" si="1"/>
        <v/>
      </c>
      <c r="Q20" s="19"/>
      <c r="R20" s="19"/>
      <c r="S20" s="19"/>
      <c r="T20" s="19"/>
      <c r="U20" s="19"/>
      <c r="V20" s="19"/>
      <c r="W20" s="19"/>
      <c r="X20" s="19"/>
      <c r="Y20" s="19"/>
      <c r="Z20" s="17"/>
      <c r="AA20" s="5"/>
      <c r="AB20" s="28"/>
      <c r="AC20" s="28"/>
    </row>
    <row r="21" spans="1:29" s="6" customFormat="1" ht="15" hidden="1" customHeight="1" x14ac:dyDescent="0.25">
      <c r="A21" s="50" t="s">
        <v>28</v>
      </c>
      <c r="B21" s="51"/>
      <c r="C21" s="51"/>
      <c r="D21" s="51"/>
      <c r="E21" s="51"/>
      <c r="F21" s="51"/>
      <c r="G21" s="51"/>
      <c r="H21" s="51"/>
      <c r="I21" s="51"/>
      <c r="J21" s="24"/>
      <c r="K21" s="2"/>
      <c r="L21" s="3" t="s">
        <v>4</v>
      </c>
      <c r="M21" s="4" t="s">
        <v>4</v>
      </c>
      <c r="N21" s="5"/>
      <c r="O21" s="5">
        <f>SUM(O22:O23)</f>
        <v>0</v>
      </c>
      <c r="P21" s="19" t="str">
        <f t="shared" si="1"/>
        <v/>
      </c>
      <c r="Q21" s="19">
        <f t="shared" ref="Q21:Y21" si="5">SUM(Q22:Q23)</f>
        <v>0</v>
      </c>
      <c r="R21" s="19">
        <f t="shared" si="5"/>
        <v>0</v>
      </c>
      <c r="S21" s="19">
        <f t="shared" si="5"/>
        <v>0</v>
      </c>
      <c r="T21" s="19">
        <f t="shared" si="5"/>
        <v>0</v>
      </c>
      <c r="U21" s="19">
        <f t="shared" si="5"/>
        <v>0</v>
      </c>
      <c r="V21" s="19">
        <f t="shared" si="5"/>
        <v>0</v>
      </c>
      <c r="W21" s="19">
        <f t="shared" si="5"/>
        <v>0</v>
      </c>
      <c r="X21" s="19">
        <f t="shared" si="5"/>
        <v>0</v>
      </c>
      <c r="Y21" s="19">
        <f t="shared" si="5"/>
        <v>0</v>
      </c>
      <c r="Z21" s="16"/>
      <c r="AA21" s="5">
        <f>ROUND(SUM(AA22:AA23),2)</f>
        <v>0</v>
      </c>
      <c r="AB21" s="29"/>
      <c r="AC21" s="29"/>
    </row>
    <row r="22" spans="1:29" s="1" customFormat="1" hidden="1" x14ac:dyDescent="0.25">
      <c r="A22" s="23" t="s">
        <v>12</v>
      </c>
      <c r="B22" s="23"/>
      <c r="C22" s="23"/>
      <c r="D22" s="22" t="s">
        <v>4</v>
      </c>
      <c r="E22" s="22" t="s">
        <v>4</v>
      </c>
      <c r="F22" s="22" t="s">
        <v>4</v>
      </c>
      <c r="G22" s="22" t="s">
        <v>4</v>
      </c>
      <c r="H22" s="22"/>
      <c r="I22" s="22" t="s">
        <v>4</v>
      </c>
      <c r="J22" s="22"/>
      <c r="K22" s="22"/>
      <c r="L22" s="22"/>
      <c r="M22" s="22"/>
      <c r="N22" s="22"/>
      <c r="O22" s="22">
        <f>SUM(P22)</f>
        <v>0</v>
      </c>
      <c r="P22" s="19" t="str">
        <f t="shared" si="1"/>
        <v/>
      </c>
      <c r="Q22" s="19"/>
      <c r="R22" s="19"/>
      <c r="S22" s="19"/>
      <c r="T22" s="19"/>
      <c r="U22" s="19"/>
      <c r="V22" s="19"/>
      <c r="W22" s="19"/>
      <c r="X22" s="19"/>
      <c r="Y22" s="19"/>
      <c r="Z22" s="17">
        <v>0</v>
      </c>
      <c r="AA22" s="5">
        <f>ROUND(O22*Z22,2)</f>
        <v>0</v>
      </c>
      <c r="AB22" s="28"/>
      <c r="AC22" s="28"/>
    </row>
    <row r="23" spans="1:29" s="1" customFormat="1" hidden="1" x14ac:dyDescent="0.25">
      <c r="A23" s="23">
        <v>1</v>
      </c>
      <c r="B23" s="23"/>
      <c r="C23" s="23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19" t="str">
        <f t="shared" si="1"/>
        <v/>
      </c>
      <c r="Q23" s="19"/>
      <c r="R23" s="19"/>
      <c r="S23" s="19"/>
      <c r="T23" s="19"/>
      <c r="U23" s="19"/>
      <c r="V23" s="19"/>
      <c r="W23" s="19"/>
      <c r="X23" s="19"/>
      <c r="Y23" s="19"/>
      <c r="Z23" s="17"/>
      <c r="AA23" s="5"/>
      <c r="AB23" s="28"/>
      <c r="AC23" s="28"/>
    </row>
    <row r="24" spans="1:29" s="1" customFormat="1" ht="15" hidden="1" customHeight="1" x14ac:dyDescent="0.25">
      <c r="A24" s="52" t="s">
        <v>29</v>
      </c>
      <c r="B24" s="53"/>
      <c r="C24" s="53"/>
      <c r="D24" s="53"/>
      <c r="E24" s="53"/>
      <c r="F24" s="53"/>
      <c r="G24" s="53"/>
      <c r="H24" s="53"/>
      <c r="I24" s="53"/>
      <c r="J24" s="21"/>
      <c r="K24" s="8"/>
      <c r="L24" s="9" t="s">
        <v>4</v>
      </c>
      <c r="M24" s="23" t="s">
        <v>4</v>
      </c>
      <c r="N24" s="5"/>
      <c r="O24" s="5">
        <f>SUM(O25:O26)</f>
        <v>0</v>
      </c>
      <c r="P24" s="19" t="str">
        <f t="shared" si="1"/>
        <v/>
      </c>
      <c r="Q24" s="19">
        <f t="shared" ref="Q24:Y24" si="6">SUM(Q25:Q26)</f>
        <v>0</v>
      </c>
      <c r="R24" s="19">
        <f t="shared" si="6"/>
        <v>0</v>
      </c>
      <c r="S24" s="19">
        <f t="shared" si="6"/>
        <v>0</v>
      </c>
      <c r="T24" s="19">
        <f t="shared" si="6"/>
        <v>0</v>
      </c>
      <c r="U24" s="19">
        <f t="shared" si="6"/>
        <v>0</v>
      </c>
      <c r="V24" s="19">
        <f t="shared" si="6"/>
        <v>0</v>
      </c>
      <c r="W24" s="19">
        <f t="shared" si="6"/>
        <v>0</v>
      </c>
      <c r="X24" s="19">
        <f t="shared" si="6"/>
        <v>0</v>
      </c>
      <c r="Y24" s="19">
        <f t="shared" si="6"/>
        <v>0</v>
      </c>
      <c r="Z24" s="18" t="s">
        <v>4</v>
      </c>
      <c r="AA24" s="5">
        <f>ROUND(SUM(AA25:AA26),2)</f>
        <v>0</v>
      </c>
      <c r="AB24" s="28"/>
      <c r="AC24" s="28"/>
    </row>
    <row r="25" spans="1:29" s="1" customFormat="1" hidden="1" x14ac:dyDescent="0.25">
      <c r="A25" s="23" t="s">
        <v>12</v>
      </c>
      <c r="B25" s="23"/>
      <c r="C25" s="23"/>
      <c r="D25" s="22" t="s">
        <v>4</v>
      </c>
      <c r="E25" s="22" t="s">
        <v>4</v>
      </c>
      <c r="F25" s="22" t="s">
        <v>4</v>
      </c>
      <c r="G25" s="22" t="s">
        <v>4</v>
      </c>
      <c r="H25" s="22"/>
      <c r="I25" s="22" t="s">
        <v>4</v>
      </c>
      <c r="J25" s="22"/>
      <c r="K25" s="22"/>
      <c r="L25" s="22"/>
      <c r="M25" s="22"/>
      <c r="N25" s="22"/>
      <c r="O25" s="22">
        <f>SUM(P25)</f>
        <v>0</v>
      </c>
      <c r="P25" s="19" t="str">
        <f t="shared" si="1"/>
        <v/>
      </c>
      <c r="Q25" s="19"/>
      <c r="R25" s="19"/>
      <c r="S25" s="19"/>
      <c r="T25" s="19"/>
      <c r="U25" s="19"/>
      <c r="V25" s="19"/>
      <c r="W25" s="19"/>
      <c r="X25" s="19"/>
      <c r="Y25" s="19"/>
      <c r="Z25" s="17">
        <v>0</v>
      </c>
      <c r="AA25" s="5">
        <f>ROUND(O25*Z25,2)</f>
        <v>0</v>
      </c>
      <c r="AB25" s="28"/>
      <c r="AC25" s="28"/>
    </row>
    <row r="26" spans="1:29" s="1" customFormat="1" hidden="1" x14ac:dyDescent="0.25">
      <c r="A26" s="23">
        <v>2</v>
      </c>
      <c r="B26" s="23"/>
      <c r="C26" s="23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19" t="str">
        <f t="shared" si="1"/>
        <v/>
      </c>
      <c r="Q26" s="19"/>
      <c r="R26" s="19"/>
      <c r="S26" s="19"/>
      <c r="T26" s="19"/>
      <c r="U26" s="19"/>
      <c r="V26" s="19"/>
      <c r="W26" s="19"/>
      <c r="X26" s="19"/>
      <c r="Y26" s="19"/>
      <c r="Z26" s="17"/>
      <c r="AA26" s="5"/>
      <c r="AB26" s="28"/>
      <c r="AC26" s="28"/>
    </row>
    <row r="27" spans="1:29" s="1" customFormat="1" ht="15" customHeight="1" x14ac:dyDescent="0.25">
      <c r="A27" s="52" t="s">
        <v>30</v>
      </c>
      <c r="B27" s="53"/>
      <c r="C27" s="53"/>
      <c r="D27" s="53"/>
      <c r="E27" s="53"/>
      <c r="F27" s="53"/>
      <c r="G27" s="53"/>
      <c r="H27" s="53"/>
      <c r="I27" s="53"/>
      <c r="J27" s="21"/>
      <c r="K27" s="8"/>
      <c r="L27" s="9" t="s">
        <v>4</v>
      </c>
      <c r="M27" s="23" t="s">
        <v>4</v>
      </c>
      <c r="N27" s="5"/>
      <c r="O27" s="5">
        <f>SUM(O28:O31)</f>
        <v>111</v>
      </c>
      <c r="P27" s="19">
        <f t="shared" si="1"/>
        <v>111</v>
      </c>
      <c r="Q27" s="19">
        <f t="shared" ref="Q27:Y27" si="7">SUM(Q28:Q31)</f>
        <v>14</v>
      </c>
      <c r="R27" s="19">
        <f t="shared" si="7"/>
        <v>2</v>
      </c>
      <c r="S27" s="19">
        <f t="shared" si="7"/>
        <v>0</v>
      </c>
      <c r="T27" s="19">
        <f t="shared" si="7"/>
        <v>32</v>
      </c>
      <c r="U27" s="19">
        <f t="shared" si="7"/>
        <v>0</v>
      </c>
      <c r="V27" s="19">
        <f t="shared" si="7"/>
        <v>47</v>
      </c>
      <c r="W27" s="19">
        <f t="shared" si="7"/>
        <v>16</v>
      </c>
      <c r="X27" s="19">
        <f t="shared" si="7"/>
        <v>0</v>
      </c>
      <c r="Y27" s="19">
        <f t="shared" si="7"/>
        <v>0</v>
      </c>
      <c r="Z27" s="18" t="s">
        <v>4</v>
      </c>
      <c r="AA27" s="5"/>
      <c r="AB27" s="5">
        <f>ROUND(SUM(AB28:AB31),2)</f>
        <v>175360.9</v>
      </c>
      <c r="AC27" s="5">
        <f>ROUND(SUM(AC28:AC31),2)</f>
        <v>213940.3</v>
      </c>
    </row>
    <row r="28" spans="1:29" s="1" customFormat="1" ht="45" x14ac:dyDescent="0.25">
      <c r="A28" s="23">
        <v>1</v>
      </c>
      <c r="B28" s="23">
        <v>1011965</v>
      </c>
      <c r="C28" s="23" t="s">
        <v>43</v>
      </c>
      <c r="D28" s="22" t="s">
        <v>4</v>
      </c>
      <c r="E28" s="22" t="s">
        <v>50</v>
      </c>
      <c r="F28" s="22" t="s">
        <v>4</v>
      </c>
      <c r="G28" s="22" t="s">
        <v>4</v>
      </c>
      <c r="H28" s="22"/>
      <c r="I28" s="22" t="s">
        <v>4</v>
      </c>
      <c r="J28" s="22" t="s">
        <v>57</v>
      </c>
      <c r="K28" s="22">
        <v>32026</v>
      </c>
      <c r="L28" s="22" t="s">
        <v>45</v>
      </c>
      <c r="M28" s="22" t="s">
        <v>44</v>
      </c>
      <c r="N28" s="22" t="s">
        <v>59</v>
      </c>
      <c r="O28" s="22">
        <f>SUM(P28)</f>
        <v>16</v>
      </c>
      <c r="P28" s="19">
        <f t="shared" si="1"/>
        <v>16</v>
      </c>
      <c r="Q28" s="19">
        <v>0</v>
      </c>
      <c r="R28" s="19">
        <v>0</v>
      </c>
      <c r="S28" s="19">
        <v>0</v>
      </c>
      <c r="T28" s="19">
        <v>16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7">
        <v>56.1</v>
      </c>
      <c r="AA28" s="5">
        <f>Z28*1.22</f>
        <v>68.442000000000007</v>
      </c>
      <c r="AB28" s="17">
        <f>Z28*O28</f>
        <v>897.6</v>
      </c>
      <c r="AC28" s="17">
        <f>AA28*O28</f>
        <v>1095.0720000000001</v>
      </c>
    </row>
    <row r="29" spans="1:29" s="1" customFormat="1" ht="45" x14ac:dyDescent="0.25">
      <c r="A29" s="23">
        <v>2</v>
      </c>
      <c r="B29" s="23">
        <v>1013044</v>
      </c>
      <c r="C29" s="23" t="s">
        <v>46</v>
      </c>
      <c r="D29" s="22" t="s">
        <v>4</v>
      </c>
      <c r="E29" s="22" t="s">
        <v>50</v>
      </c>
      <c r="F29" s="22" t="s">
        <v>4</v>
      </c>
      <c r="G29" s="22" t="s">
        <v>4</v>
      </c>
      <c r="H29" s="22"/>
      <c r="I29" s="22" t="s">
        <v>4</v>
      </c>
      <c r="J29" s="22" t="s">
        <v>57</v>
      </c>
      <c r="K29" s="22">
        <v>32026</v>
      </c>
      <c r="L29" s="22" t="s">
        <v>45</v>
      </c>
      <c r="M29" s="22" t="s">
        <v>44</v>
      </c>
      <c r="N29" s="22" t="s">
        <v>59</v>
      </c>
      <c r="O29" s="22">
        <f t="shared" ref="O29:O30" si="8">SUM(P29)</f>
        <v>91</v>
      </c>
      <c r="P29" s="19">
        <f t="shared" ref="P29:P30" si="9">IF(SUM(Q29:Y29)&gt;0,SUM(Q29:Y29),"")</f>
        <v>91</v>
      </c>
      <c r="Q29" s="19">
        <v>10</v>
      </c>
      <c r="R29" s="19">
        <v>2</v>
      </c>
      <c r="S29" s="19">
        <v>0</v>
      </c>
      <c r="T29" s="19">
        <v>16</v>
      </c>
      <c r="U29" s="19">
        <v>0</v>
      </c>
      <c r="V29" s="19">
        <v>47</v>
      </c>
      <c r="W29" s="19">
        <v>16</v>
      </c>
      <c r="X29" s="19">
        <v>0</v>
      </c>
      <c r="Y29" s="19">
        <v>0</v>
      </c>
      <c r="Z29" s="17">
        <v>1915.1000000000001</v>
      </c>
      <c r="AA29" s="5">
        <f t="shared" ref="AA29:AA30" si="10">Z29*1.22</f>
        <v>2336.422</v>
      </c>
      <c r="AB29" s="17">
        <f t="shared" ref="AB29:AB30" si="11">Z29*O29</f>
        <v>174274.1</v>
      </c>
      <c r="AC29" s="17">
        <f t="shared" ref="AC29:AC30" si="12">AA29*O29</f>
        <v>212614.402</v>
      </c>
    </row>
    <row r="30" spans="1:29" s="1" customFormat="1" ht="45" x14ac:dyDescent="0.25">
      <c r="A30" s="23">
        <v>3</v>
      </c>
      <c r="B30" s="23">
        <v>1037042</v>
      </c>
      <c r="C30" s="23" t="s">
        <v>47</v>
      </c>
      <c r="D30" s="22" t="s">
        <v>4</v>
      </c>
      <c r="E30" s="22" t="s">
        <v>50</v>
      </c>
      <c r="F30" s="22" t="s">
        <v>4</v>
      </c>
      <c r="G30" s="22" t="s">
        <v>4</v>
      </c>
      <c r="H30" s="22"/>
      <c r="I30" s="22" t="s">
        <v>4</v>
      </c>
      <c r="J30" s="22" t="s">
        <v>57</v>
      </c>
      <c r="K30" s="22">
        <v>32026</v>
      </c>
      <c r="L30" s="22" t="s">
        <v>45</v>
      </c>
      <c r="M30" s="22" t="s">
        <v>44</v>
      </c>
      <c r="N30" s="22"/>
      <c r="O30" s="22">
        <f t="shared" si="8"/>
        <v>4</v>
      </c>
      <c r="P30" s="19">
        <f t="shared" si="9"/>
        <v>4</v>
      </c>
      <c r="Q30" s="19">
        <v>4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7">
        <v>47.300000000000004</v>
      </c>
      <c r="AA30" s="5">
        <f t="shared" si="10"/>
        <v>57.706000000000003</v>
      </c>
      <c r="AB30" s="17">
        <f t="shared" si="11"/>
        <v>189.20000000000002</v>
      </c>
      <c r="AC30" s="17">
        <f t="shared" si="12"/>
        <v>230.82400000000001</v>
      </c>
    </row>
    <row r="31" spans="1:29" s="1" customFormat="1" hidden="1" x14ac:dyDescent="0.25">
      <c r="A31" s="23">
        <v>3</v>
      </c>
      <c r="B31" s="23"/>
      <c r="C31" s="2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19" t="str">
        <f>IF(SUM(Q31:Y31)&gt;0,SUM(Q31:Y31),"")</f>
        <v/>
      </c>
      <c r="Q31" s="19"/>
      <c r="R31" s="19"/>
      <c r="S31" s="19"/>
      <c r="T31" s="19"/>
      <c r="U31" s="19"/>
      <c r="V31" s="19"/>
      <c r="W31" s="19"/>
      <c r="X31" s="19"/>
      <c r="Y31" s="19"/>
      <c r="Z31" s="17"/>
      <c r="AA31" s="5"/>
      <c r="AB31" s="28"/>
      <c r="AC31" s="28"/>
    </row>
    <row r="32" spans="1:29" s="1" customFormat="1" ht="15" hidden="1" customHeight="1" x14ac:dyDescent="0.25">
      <c r="A32" s="52" t="s">
        <v>31</v>
      </c>
      <c r="B32" s="53"/>
      <c r="C32" s="53"/>
      <c r="D32" s="53"/>
      <c r="E32" s="53"/>
      <c r="F32" s="53"/>
      <c r="G32" s="53"/>
      <c r="H32" s="53"/>
      <c r="I32" s="53"/>
      <c r="J32" s="21"/>
      <c r="K32" s="8"/>
      <c r="L32" s="9" t="s">
        <v>4</v>
      </c>
      <c r="M32" s="23" t="s">
        <v>4</v>
      </c>
      <c r="N32" s="5"/>
      <c r="O32" s="5">
        <f>SUM(O33:O34)</f>
        <v>0</v>
      </c>
      <c r="P32" s="19" t="str">
        <f>IF(SUM(Q32:Y32)&gt;0,SUM(Q32:Y32),"")</f>
        <v/>
      </c>
      <c r="Q32" s="19">
        <f t="shared" ref="Q32:Y32" si="13">SUM(Q33:Q34)</f>
        <v>0</v>
      </c>
      <c r="R32" s="19">
        <f t="shared" si="13"/>
        <v>0</v>
      </c>
      <c r="S32" s="19">
        <f t="shared" si="13"/>
        <v>0</v>
      </c>
      <c r="T32" s="19">
        <f t="shared" si="13"/>
        <v>0</v>
      </c>
      <c r="U32" s="19">
        <f t="shared" si="13"/>
        <v>0</v>
      </c>
      <c r="V32" s="19">
        <f t="shared" si="13"/>
        <v>0</v>
      </c>
      <c r="W32" s="19">
        <f t="shared" si="13"/>
        <v>0</v>
      </c>
      <c r="X32" s="19">
        <f t="shared" si="13"/>
        <v>0</v>
      </c>
      <c r="Y32" s="19">
        <f t="shared" si="13"/>
        <v>0</v>
      </c>
      <c r="Z32" s="18" t="s">
        <v>4</v>
      </c>
      <c r="AA32" s="5">
        <f>ROUND(SUM(AA33:AA34),2)</f>
        <v>0</v>
      </c>
      <c r="AB32" s="28"/>
      <c r="AC32" s="28"/>
    </row>
    <row r="33" spans="1:29" s="1" customFormat="1" hidden="1" x14ac:dyDescent="0.25">
      <c r="A33" s="23" t="s">
        <v>12</v>
      </c>
      <c r="B33" s="23"/>
      <c r="C33" s="23"/>
      <c r="D33" s="22" t="s">
        <v>4</v>
      </c>
      <c r="E33" s="22" t="s">
        <v>4</v>
      </c>
      <c r="F33" s="22" t="s">
        <v>4</v>
      </c>
      <c r="G33" s="22" t="s">
        <v>4</v>
      </c>
      <c r="H33" s="22"/>
      <c r="I33" s="22" t="s">
        <v>4</v>
      </c>
      <c r="J33" s="22"/>
      <c r="K33" s="22"/>
      <c r="L33" s="22"/>
      <c r="M33" s="22"/>
      <c r="N33" s="22"/>
      <c r="O33" s="22">
        <f>SUM(P33)</f>
        <v>0</v>
      </c>
      <c r="P33" s="19" t="str">
        <f>IF(SUM(Q33:Y33)&gt;0,SUM(Q33:Y33),"")</f>
        <v/>
      </c>
      <c r="Q33" s="19"/>
      <c r="R33" s="19"/>
      <c r="S33" s="19"/>
      <c r="T33" s="19"/>
      <c r="U33" s="19"/>
      <c r="V33" s="19"/>
      <c r="W33" s="19"/>
      <c r="X33" s="19"/>
      <c r="Y33" s="19"/>
      <c r="Z33" s="17">
        <v>0</v>
      </c>
      <c r="AA33" s="5">
        <f>ROUND(O33*Z33,2)</f>
        <v>0</v>
      </c>
      <c r="AB33" s="28"/>
      <c r="AC33" s="28"/>
    </row>
    <row r="34" spans="1:29" s="1" customFormat="1" hidden="1" x14ac:dyDescent="0.25">
      <c r="A34" s="13">
        <v>4</v>
      </c>
      <c r="B34" s="13"/>
      <c r="C34" s="13"/>
      <c r="D34" s="26"/>
      <c r="E34" s="26"/>
      <c r="F34" s="26"/>
      <c r="G34" s="26"/>
      <c r="H34" s="26"/>
      <c r="I34" s="26"/>
      <c r="J34" s="26"/>
      <c r="K34" s="26"/>
      <c r="L34" s="22"/>
      <c r="M34" s="22"/>
      <c r="N34" s="22"/>
      <c r="O34" s="22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7"/>
      <c r="AA34" s="5"/>
      <c r="AB34" s="28"/>
      <c r="AC34" s="28"/>
    </row>
    <row r="35" spans="1:29" s="1" customFormat="1" ht="15" customHeight="1" x14ac:dyDescent="0.25">
      <c r="A35" s="11"/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/>
      <c r="I35" s="11" t="s">
        <v>4</v>
      </c>
      <c r="J35" s="11"/>
      <c r="K35" s="11"/>
      <c r="L35" s="54" t="s">
        <v>11</v>
      </c>
      <c r="M35" s="31" t="s">
        <v>4</v>
      </c>
      <c r="N35" s="47"/>
      <c r="O35" s="47">
        <f>O9+O12+O15+O18+O21+O24+O27+O32</f>
        <v>111</v>
      </c>
      <c r="P35" s="47">
        <f t="shared" ref="P35:Y35" si="14">SUM(P9,P12,P15,P18,P21,P24,P27,P32)</f>
        <v>111</v>
      </c>
      <c r="Q35" s="47">
        <f t="shared" si="14"/>
        <v>14</v>
      </c>
      <c r="R35" s="47">
        <f t="shared" si="14"/>
        <v>2</v>
      </c>
      <c r="S35" s="47">
        <f t="shared" si="14"/>
        <v>0</v>
      </c>
      <c r="T35" s="47">
        <f t="shared" si="14"/>
        <v>32</v>
      </c>
      <c r="U35" s="47">
        <f t="shared" si="14"/>
        <v>0</v>
      </c>
      <c r="V35" s="47">
        <f t="shared" si="14"/>
        <v>47</v>
      </c>
      <c r="W35" s="47">
        <f t="shared" si="14"/>
        <v>16</v>
      </c>
      <c r="X35" s="47">
        <f t="shared" si="14"/>
        <v>0</v>
      </c>
      <c r="Y35" s="47">
        <f t="shared" si="14"/>
        <v>0</v>
      </c>
      <c r="Z35" s="33" t="s">
        <v>49</v>
      </c>
      <c r="AA35" s="33" t="s">
        <v>49</v>
      </c>
      <c r="AB35" s="36">
        <f>ROUND(AB9+AB12+AB15+AB18+AB21+AB24+AB27+AB32,2)</f>
        <v>175360.9</v>
      </c>
      <c r="AC35" s="36">
        <f>ROUND(AC9+AC12+AC15+AC18+AC21+AC24+AC27+AC32,2)</f>
        <v>213940.3</v>
      </c>
    </row>
    <row r="36" spans="1:29" s="1" customFormat="1" ht="1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55"/>
      <c r="M36" s="31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34"/>
      <c r="AA36" s="34"/>
      <c r="AB36" s="37"/>
      <c r="AC36" s="37"/>
    </row>
    <row r="37" spans="1:29" s="1" customFormat="1" ht="1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56"/>
      <c r="M37" s="31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35"/>
      <c r="AA37" s="35"/>
      <c r="AB37" s="38"/>
      <c r="AC37" s="38"/>
    </row>
  </sheetData>
  <mergeCells count="54">
    <mergeCell ref="V35:V37"/>
    <mergeCell ref="W35:W37"/>
    <mergeCell ref="X35:X37"/>
    <mergeCell ref="Y35:Y37"/>
    <mergeCell ref="P35:P37"/>
    <mergeCell ref="Q35:Q37"/>
    <mergeCell ref="R35:R37"/>
    <mergeCell ref="S35:S37"/>
    <mergeCell ref="T35:T37"/>
    <mergeCell ref="U35:U37"/>
    <mergeCell ref="O35:O37"/>
    <mergeCell ref="A9:I9"/>
    <mergeCell ref="A12:I12"/>
    <mergeCell ref="A15:I15"/>
    <mergeCell ref="A18:I18"/>
    <mergeCell ref="A21:I21"/>
    <mergeCell ref="A24:I24"/>
    <mergeCell ref="A27:I27"/>
    <mergeCell ref="A32:I32"/>
    <mergeCell ref="L35:L37"/>
    <mergeCell ref="M35:M37"/>
    <mergeCell ref="N35:N37"/>
    <mergeCell ref="P4:Y4"/>
    <mergeCell ref="A8:I8"/>
    <mergeCell ref="Z4:Z6"/>
    <mergeCell ref="AA4:AA6"/>
    <mergeCell ref="C5:D5"/>
    <mergeCell ref="E5:I5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W1:AC1"/>
    <mergeCell ref="AB4:AB6"/>
    <mergeCell ref="AC4:AC6"/>
    <mergeCell ref="Z35:Z37"/>
    <mergeCell ref="AA35:AA37"/>
    <mergeCell ref="AB35:AB37"/>
    <mergeCell ref="AC35:AC37"/>
    <mergeCell ref="A2:AA2"/>
    <mergeCell ref="A3:AA3"/>
    <mergeCell ref="A4:A6"/>
    <mergeCell ref="B4:B6"/>
    <mergeCell ref="C4:K4"/>
    <mergeCell ref="L4:L6"/>
    <mergeCell ref="M4:M6"/>
    <mergeCell ref="N4:N6"/>
    <mergeCell ref="O4:O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Губина Ольга Сергеевна</cp:lastModifiedBy>
  <dcterms:created xsi:type="dcterms:W3CDTF">2016-10-05T06:20:23Z</dcterms:created>
  <dcterms:modified xsi:type="dcterms:W3CDTF">2026-05-15T02:55:01Z</dcterms:modified>
</cp:coreProperties>
</file>